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تلخيص السيناريو" sheetId="15" r:id="rId1"/>
    <sheet name="ورقة1" sheetId="12" r:id="rId2"/>
  </sheets>
  <definedNames>
    <definedName name="الاجمالى">ورقة1!$B$23</definedName>
    <definedName name="الربع_الأول">ورقة1!$B$19</definedName>
    <definedName name="الربع_الثالث">ورقة1!$B$21</definedName>
    <definedName name="الربع_الثانى">ورقة1!$B$20</definedName>
    <definedName name="الربع_الرابع">ورقة1!$B$22</definedName>
    <definedName name="معدل_نمو_الربع_الأول">ورقة1!$B$12</definedName>
    <definedName name="معدل_نمو_الربع_الثالث">ورقة1!$B$14</definedName>
    <definedName name="معدل_نمو_الربع_الثانى">ورقة1!$B$13</definedName>
    <definedName name="معدل_نمو_الربع_الرابع">ورقة1!$B$15</definedName>
  </definedNames>
  <calcPr calcId="152511"/>
</workbook>
</file>

<file path=xl/calcChain.xml><?xml version="1.0" encoding="utf-8"?>
<calcChain xmlns="http://schemas.openxmlformats.org/spreadsheetml/2006/main">
  <c r="B8" i="12" l="1"/>
  <c r="B20" i="12"/>
  <c r="B21" i="12"/>
  <c r="B22" i="12"/>
  <c r="B19" i="12" l="1"/>
  <c r="B23" i="12" s="1"/>
  <c r="B5" i="12" l="1"/>
  <c r="B6" i="12" l="1"/>
</calcChain>
</file>

<file path=xl/sharedStrings.xml><?xml version="1.0" encoding="utf-8"?>
<sst xmlns="http://schemas.openxmlformats.org/spreadsheetml/2006/main" count="59" uniqueCount="43">
  <si>
    <t>البيان</t>
  </si>
  <si>
    <t>صافى الربح</t>
  </si>
  <si>
    <t>نتائج السيناريوهات</t>
  </si>
  <si>
    <t>السيناريوهات المحتمله (خلايا الادخال)</t>
  </si>
  <si>
    <t>العام</t>
  </si>
  <si>
    <t>تلخيص السيناريو</t>
  </si>
  <si>
    <t>خلايا متغيرة:</t>
  </si>
  <si>
    <t>قيم حالية:</t>
  </si>
  <si>
    <t>خلايا الناتج:</t>
  </si>
  <si>
    <t>ملاحظات: يمثل العمود "قيم حالية" قيم الخلايا المتغيرة عند</t>
  </si>
  <si>
    <t>وقت إنشاء تقرير تلخيص السيناريو. الخلايا المتغيرة لكل</t>
  </si>
  <si>
    <t>سيناريو تم تمييزها بلون رمادي.</t>
  </si>
  <si>
    <t>المبيعات المتوقعه</t>
  </si>
  <si>
    <t>المبلغ</t>
  </si>
  <si>
    <t>الربع الأول</t>
  </si>
  <si>
    <t>الربع الثانى</t>
  </si>
  <si>
    <t>الربع الثالث</t>
  </si>
  <si>
    <t>الربع الرابع</t>
  </si>
  <si>
    <t>نسبة النمو%</t>
  </si>
  <si>
    <t>معدل نمو الربع الأول</t>
  </si>
  <si>
    <t>معدل نمو الربع الثانى</t>
  </si>
  <si>
    <t>معدل نمو الربع الثالث</t>
  </si>
  <si>
    <t>معدل نمو الربع الرابع</t>
  </si>
  <si>
    <t>حدد الخلايا من A12:B15 اضغط CTRL +SHIFT+F3</t>
  </si>
  <si>
    <t xml:space="preserve">حدد العمود الأيمن </t>
  </si>
  <si>
    <t>لوضغطت على علامة التبويب صيع ثم إدارة الأسماء ستجد انه عرف الخلايا</t>
  </si>
  <si>
    <t>ادخل المبيعات المخططه</t>
  </si>
  <si>
    <t>قم بإدخال وتغيير  السيناريوهات</t>
  </si>
  <si>
    <t>قم بعمل صيغ النتائج</t>
  </si>
  <si>
    <t>الاجمالى</t>
  </si>
  <si>
    <t>معدل_نمو_الربع_الأول</t>
  </si>
  <si>
    <t>معدل_نمو_الربع_الثانى</t>
  </si>
  <si>
    <t>معدل_نمو_الربع_الثالث</t>
  </si>
  <si>
    <t>معدل_نمو_الربع_الرابع</t>
  </si>
  <si>
    <t>الربع_الأول</t>
  </si>
  <si>
    <t>الربع_الثانى</t>
  </si>
  <si>
    <t>الربع_الثالث</t>
  </si>
  <si>
    <t>الربع_الرابع</t>
  </si>
  <si>
    <t>الحاله الاولى</t>
  </si>
  <si>
    <t>إنشاء بواسطة الكاتب في 20/07/2015</t>
  </si>
  <si>
    <t>الحاله الثانيه</t>
  </si>
  <si>
    <t>الحاله الثالثه</t>
  </si>
  <si>
    <t>السيناريوهات المتوقعه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</si>
</sst>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_-* #,##0\-;_-* &quot;-&quot;_-;_-@_-"/>
  </numFmts>
  <fonts count="17" x14ac:knownFonts="1">
    <font>
      <sz val="11"/>
      <color theme="1"/>
      <name val="Arial"/>
      <family val="2"/>
      <scheme val="minor"/>
    </font>
    <font>
      <b/>
      <sz val="12"/>
      <color theme="0"/>
      <name val="Tahoma"/>
      <family val="2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8"/>
      <name val="Arial"/>
      <family val="2"/>
      <scheme val="minor"/>
    </font>
    <font>
      <b/>
      <sz val="12"/>
      <name val="Tahoma"/>
      <family val="2"/>
    </font>
    <font>
      <b/>
      <sz val="12"/>
      <name val="Arial"/>
      <family val="2"/>
      <scheme val="minor"/>
    </font>
    <font>
      <sz val="10"/>
      <color indexed="9"/>
      <name val="Arial"/>
      <family val="2"/>
      <scheme val="minor"/>
    </font>
    <font>
      <sz val="8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4"/>
      <color theme="0"/>
      <name val="Arial"/>
      <family val="2"/>
      <scheme val="minor"/>
    </font>
    <font>
      <sz val="16"/>
      <color theme="0"/>
      <name val="Arial"/>
      <family val="2"/>
      <scheme val="minor"/>
    </font>
    <font>
      <b/>
      <sz val="12"/>
      <color indexed="9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1"/>
      <color indexed="18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  <fill>
      <patternFill patternType="solid">
        <fgColor theme="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41" fontId="2" fillId="0" borderId="1" xfId="0" applyNumberFormat="1" applyFont="1" applyBorder="1"/>
    <xf numFmtId="0" fontId="1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1" fontId="3" fillId="3" borderId="1" xfId="0" applyNumberFormat="1" applyFont="1" applyFill="1" applyBorder="1"/>
    <xf numFmtId="0" fontId="7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41" fontId="8" fillId="4" borderId="1" xfId="0" applyNumberFormat="1" applyFont="1" applyFill="1" applyBorder="1"/>
    <xf numFmtId="41" fontId="2" fillId="5" borderId="1" xfId="0" applyNumberFormat="1" applyFont="1" applyFill="1" applyBorder="1"/>
    <xf numFmtId="0" fontId="0" fillId="0" borderId="0" xfId="0" applyFill="1" applyBorder="1" applyAlignment="1"/>
    <xf numFmtId="9" fontId="0" fillId="0" borderId="0" xfId="0" applyNumberFormat="1" applyFill="1" applyBorder="1" applyAlignment="1"/>
    <xf numFmtId="41" fontId="0" fillId="0" borderId="0" xfId="0" applyNumberFormat="1" applyFill="1" applyBorder="1" applyAlignment="1"/>
    <xf numFmtId="41" fontId="0" fillId="0" borderId="3" xfId="0" applyNumberFormat="1" applyFill="1" applyBorder="1" applyAlignment="1"/>
    <xf numFmtId="0" fontId="0" fillId="0" borderId="5" xfId="0" applyFill="1" applyBorder="1" applyAlignment="1"/>
    <xf numFmtId="0" fontId="9" fillId="6" borderId="2" xfId="0" applyFont="1" applyFill="1" applyBorder="1" applyAlignment="1">
      <alignment horizontal="left"/>
    </xf>
    <xf numFmtId="0" fontId="9" fillId="6" borderId="4" xfId="0" applyFont="1" applyFill="1" applyBorder="1" applyAlignment="1">
      <alignment horizontal="left"/>
    </xf>
    <xf numFmtId="9" fontId="0" fillId="8" borderId="0" xfId="0" applyNumberFormat="1" applyFill="1" applyBorder="1" applyAlignment="1"/>
    <xf numFmtId="0" fontId="10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9" fontId="3" fillId="2" borderId="1" xfId="1" applyFont="1" applyFill="1" applyBorder="1" applyAlignment="1">
      <alignment horizontal="center"/>
    </xf>
    <xf numFmtId="0" fontId="11" fillId="0" borderId="0" xfId="0" applyFont="1" applyFill="1" applyAlignment="1">
      <alignment textRotation="90"/>
    </xf>
    <xf numFmtId="0" fontId="11" fillId="10" borderId="0" xfId="0" applyFont="1" applyFill="1" applyAlignment="1">
      <alignment horizontal="center" vertical="center" textRotation="90" wrapText="1"/>
    </xf>
    <xf numFmtId="0" fontId="12" fillId="10" borderId="0" xfId="0" applyFont="1" applyFill="1" applyAlignment="1">
      <alignment horizontal="center" vertical="center" textRotation="90" wrapText="1"/>
    </xf>
    <xf numFmtId="0" fontId="13" fillId="10" borderId="0" xfId="0" applyFont="1" applyFill="1" applyAlignment="1">
      <alignment horizontal="center" vertical="center" textRotation="90" wrapText="1"/>
    </xf>
    <xf numFmtId="0" fontId="6" fillId="11" borderId="0" xfId="0" applyFont="1" applyFill="1" applyAlignment="1">
      <alignment horizontal="center"/>
    </xf>
    <xf numFmtId="0" fontId="5" fillId="11" borderId="0" xfId="0" applyFont="1" applyFill="1" applyAlignment="1">
      <alignment horizontal="center"/>
    </xf>
    <xf numFmtId="0" fontId="14" fillId="6" borderId="4" xfId="0" applyFont="1" applyFill="1" applyBorder="1" applyAlignment="1">
      <alignment horizontal="right"/>
    </xf>
    <xf numFmtId="0" fontId="14" fillId="6" borderId="2" xfId="0" applyFont="1" applyFill="1" applyBorder="1" applyAlignment="1">
      <alignment horizontal="right"/>
    </xf>
    <xf numFmtId="0" fontId="15" fillId="7" borderId="0" xfId="0" applyFont="1" applyFill="1" applyBorder="1" applyAlignment="1">
      <alignment horizontal="right"/>
    </xf>
    <xf numFmtId="0" fontId="16" fillId="7" borderId="5" xfId="0" applyFont="1" applyFill="1" applyBorder="1" applyAlignment="1">
      <alignment horizontal="right"/>
    </xf>
    <xf numFmtId="0" fontId="15" fillId="7" borderId="3" xfId="0" applyFont="1" applyFill="1" applyBorder="1" applyAlignment="1">
      <alignment horizontal="right"/>
    </xf>
    <xf numFmtId="0" fontId="11" fillId="10" borderId="6" xfId="0" applyFont="1" applyFill="1" applyBorder="1"/>
    <xf numFmtId="9" fontId="0" fillId="0" borderId="6" xfId="1" applyFont="1" applyBorder="1" applyAlignment="1">
      <alignment horizontal="center"/>
    </xf>
    <xf numFmtId="0" fontId="11" fillId="10" borderId="8" xfId="0" applyFont="1" applyFill="1" applyBorder="1"/>
    <xf numFmtId="0" fontId="0" fillId="0" borderId="8" xfId="0" applyBorder="1" applyAlignment="1">
      <alignment horizontal="center"/>
    </xf>
    <xf numFmtId="0" fontId="11" fillId="10" borderId="7" xfId="0" applyFont="1" applyFill="1" applyBorder="1"/>
    <xf numFmtId="0" fontId="0" fillId="0" borderId="7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CC"/>
      <color rgb="FFF6F9FC"/>
      <color rgb="FFECF2F8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1</xdr:col>
      <xdr:colOff>952500</xdr:colOff>
      <xdr:row>34</xdr:row>
      <xdr:rowOff>133130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4899425" y="5181600"/>
          <a:ext cx="3228975" cy="1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3</xdr:col>
      <xdr:colOff>333375</xdr:colOff>
      <xdr:row>60</xdr:row>
      <xdr:rowOff>18527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3584975" y="7353300"/>
          <a:ext cx="3790950" cy="4180952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17</xdr:col>
      <xdr:colOff>94209</xdr:colOff>
      <xdr:row>8</xdr:row>
      <xdr:rowOff>171243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4394391" y="180975"/>
          <a:ext cx="8323809" cy="1657143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11</xdr:col>
      <xdr:colOff>57150</xdr:colOff>
      <xdr:row>11</xdr:row>
      <xdr:rowOff>19050</xdr:rowOff>
    </xdr:from>
    <xdr:to>
      <xdr:col>16</xdr:col>
      <xdr:colOff>47198</xdr:colOff>
      <xdr:row>20</xdr:row>
      <xdr:rowOff>9293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25127202" y="2352675"/>
          <a:ext cx="3419048" cy="185714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9</xdr:row>
      <xdr:rowOff>95250</xdr:rowOff>
    </xdr:from>
    <xdr:to>
      <xdr:col>10</xdr:col>
      <xdr:colOff>437667</xdr:colOff>
      <xdr:row>24</xdr:row>
      <xdr:rowOff>132954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228851533" y="1943100"/>
          <a:ext cx="3866667" cy="3171429"/>
        </a:xfrm>
        <a:prstGeom prst="rect">
          <a:avLst/>
        </a:prstGeom>
      </xdr:spPr>
    </xdr:pic>
    <xdr:clientData/>
  </xdr:twoCellAnchor>
  <xdr:twoCellAnchor editAs="oneCell">
    <xdr:from>
      <xdr:col>4</xdr:col>
      <xdr:colOff>676275</xdr:colOff>
      <xdr:row>25</xdr:row>
      <xdr:rowOff>9525</xdr:rowOff>
    </xdr:from>
    <xdr:to>
      <xdr:col>10</xdr:col>
      <xdr:colOff>428142</xdr:colOff>
      <xdr:row>42</xdr:row>
      <xdr:rowOff>104379</xdr:rowOff>
    </xdr:to>
    <xdr:pic>
      <xdr:nvPicPr>
        <xdr:cNvPr id="7" name="صورة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28861058" y="5191125"/>
          <a:ext cx="3866667" cy="3171429"/>
        </a:xfrm>
        <a:prstGeom prst="rect">
          <a:avLst/>
        </a:prstGeom>
      </xdr:spPr>
    </xdr:pic>
    <xdr:clientData/>
  </xdr:twoCellAnchor>
  <xdr:twoCellAnchor editAs="oneCell">
    <xdr:from>
      <xdr:col>10</xdr:col>
      <xdr:colOff>504825</xdr:colOff>
      <xdr:row>27</xdr:row>
      <xdr:rowOff>0</xdr:rowOff>
    </xdr:from>
    <xdr:to>
      <xdr:col>15</xdr:col>
      <xdr:colOff>494873</xdr:colOff>
      <xdr:row>37</xdr:row>
      <xdr:rowOff>47393</xdr:rowOff>
    </xdr:to>
    <xdr:pic>
      <xdr:nvPicPr>
        <xdr:cNvPr id="8" name="صورة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225365327" y="5543550"/>
          <a:ext cx="3419048" cy="185714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43</xdr:row>
      <xdr:rowOff>0</xdr:rowOff>
    </xdr:from>
    <xdr:to>
      <xdr:col>10</xdr:col>
      <xdr:colOff>437667</xdr:colOff>
      <xdr:row>60</xdr:row>
      <xdr:rowOff>94854</xdr:rowOff>
    </xdr:to>
    <xdr:pic>
      <xdr:nvPicPr>
        <xdr:cNvPr id="9" name="صورة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228851533" y="8439150"/>
          <a:ext cx="3866667" cy="3171429"/>
        </a:xfrm>
        <a:prstGeom prst="rect">
          <a:avLst/>
        </a:prstGeom>
      </xdr:spPr>
    </xdr:pic>
    <xdr:clientData/>
  </xdr:twoCellAnchor>
  <xdr:twoCellAnchor editAs="oneCell">
    <xdr:from>
      <xdr:col>10</xdr:col>
      <xdr:colOff>504825</xdr:colOff>
      <xdr:row>45</xdr:row>
      <xdr:rowOff>171450</xdr:rowOff>
    </xdr:from>
    <xdr:to>
      <xdr:col>15</xdr:col>
      <xdr:colOff>494873</xdr:colOff>
      <xdr:row>56</xdr:row>
      <xdr:rowOff>37868</xdr:rowOff>
    </xdr:to>
    <xdr:pic>
      <xdr:nvPicPr>
        <xdr:cNvPr id="10" name="صورة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225365327" y="8972550"/>
          <a:ext cx="3419048" cy="18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685799</xdr:colOff>
      <xdr:row>61</xdr:row>
      <xdr:rowOff>0</xdr:rowOff>
    </xdr:from>
    <xdr:to>
      <xdr:col>10</xdr:col>
      <xdr:colOff>438149</xdr:colOff>
      <xdr:row>80</xdr:row>
      <xdr:rowOff>56713</xdr:rowOff>
    </xdr:to>
    <xdr:pic>
      <xdr:nvPicPr>
        <xdr:cNvPr id="11" name="صورة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228851051" y="11696700"/>
          <a:ext cx="3867150" cy="3495238"/>
        </a:xfrm>
        <a:prstGeom prst="rect">
          <a:avLst/>
        </a:prstGeom>
      </xdr:spPr>
    </xdr:pic>
    <xdr:clientData/>
  </xdr:twoCellAnchor>
  <xdr:twoCellAnchor editAs="oneCell">
    <xdr:from>
      <xdr:col>10</xdr:col>
      <xdr:colOff>561975</xdr:colOff>
      <xdr:row>64</xdr:row>
      <xdr:rowOff>85725</xdr:rowOff>
    </xdr:from>
    <xdr:to>
      <xdr:col>14</xdr:col>
      <xdr:colOff>142584</xdr:colOff>
      <xdr:row>74</xdr:row>
      <xdr:rowOff>47404</xdr:rowOff>
    </xdr:to>
    <xdr:pic>
      <xdr:nvPicPr>
        <xdr:cNvPr id="12" name="صورة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226403416" y="12325350"/>
          <a:ext cx="2323809" cy="177142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81</xdr:row>
      <xdr:rowOff>0</xdr:rowOff>
    </xdr:from>
    <xdr:to>
      <xdr:col>13</xdr:col>
      <xdr:colOff>475505</xdr:colOff>
      <xdr:row>115</xdr:row>
      <xdr:rowOff>132564</xdr:rowOff>
    </xdr:to>
    <xdr:pic>
      <xdr:nvPicPr>
        <xdr:cNvPr id="14" name="صورة 1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226756295" y="15316200"/>
          <a:ext cx="5961905" cy="6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G18"/>
  <sheetViews>
    <sheetView showGridLines="0" rightToLeft="1" workbookViewId="0">
      <selection activeCell="C30" sqref="C30"/>
    </sheetView>
  </sheetViews>
  <sheetFormatPr defaultRowHeight="14.25" outlineLevelRow="1" outlineLevelCol="1" x14ac:dyDescent="0.2"/>
  <cols>
    <col min="3" max="3" width="15.875" bestFit="1" customWidth="1"/>
    <col min="4" max="7" width="8.875" customWidth="1" outlineLevel="1"/>
  </cols>
  <sheetData>
    <row r="1" spans="2:7" ht="15" thickBot="1" x14ac:dyDescent="0.25"/>
    <row r="2" spans="2:7" ht="15.75" x14ac:dyDescent="0.25">
      <c r="B2" s="30" t="s">
        <v>5</v>
      </c>
      <c r="C2" s="30"/>
      <c r="D2" s="16"/>
      <c r="E2" s="16"/>
      <c r="F2" s="16"/>
      <c r="G2" s="16"/>
    </row>
    <row r="3" spans="2:7" ht="15.75" collapsed="1" x14ac:dyDescent="0.25">
      <c r="B3" s="29"/>
      <c r="C3" s="29"/>
      <c r="D3" s="17" t="s">
        <v>7</v>
      </c>
      <c r="E3" s="17" t="s">
        <v>38</v>
      </c>
      <c r="F3" s="17" t="s">
        <v>40</v>
      </c>
      <c r="G3" s="17" t="s">
        <v>41</v>
      </c>
    </row>
    <row r="4" spans="2:7" ht="33.75" hidden="1" outlineLevel="1" x14ac:dyDescent="0.25">
      <c r="B4" s="31"/>
      <c r="C4" s="31"/>
      <c r="D4" s="11"/>
      <c r="E4" s="19" t="s">
        <v>39</v>
      </c>
      <c r="F4" s="19" t="s">
        <v>39</v>
      </c>
      <c r="G4" s="19" t="s">
        <v>39</v>
      </c>
    </row>
    <row r="5" spans="2:7" ht="15" x14ac:dyDescent="0.25">
      <c r="B5" s="32" t="s">
        <v>6</v>
      </c>
      <c r="C5" s="32"/>
      <c r="D5" s="15"/>
      <c r="E5" s="15"/>
      <c r="F5" s="15"/>
      <c r="G5" s="15"/>
    </row>
    <row r="6" spans="2:7" ht="15" outlineLevel="1" x14ac:dyDescent="0.25">
      <c r="B6" s="31"/>
      <c r="C6" s="31" t="s">
        <v>30</v>
      </c>
      <c r="D6" s="12">
        <v>-0.2</v>
      </c>
      <c r="E6" s="18">
        <v>0.1</v>
      </c>
      <c r="F6" s="18">
        <v>0.05</v>
      </c>
      <c r="G6" s="18">
        <v>-0.2</v>
      </c>
    </row>
    <row r="7" spans="2:7" ht="15" outlineLevel="1" x14ac:dyDescent="0.25">
      <c r="B7" s="31"/>
      <c r="C7" s="31" t="s">
        <v>31</v>
      </c>
      <c r="D7" s="12">
        <v>-0.1</v>
      </c>
      <c r="E7" s="18">
        <v>0.05</v>
      </c>
      <c r="F7" s="18">
        <v>0.02</v>
      </c>
      <c r="G7" s="18">
        <v>-0.1</v>
      </c>
    </row>
    <row r="8" spans="2:7" ht="15" outlineLevel="1" x14ac:dyDescent="0.25">
      <c r="B8" s="31"/>
      <c r="C8" s="31" t="s">
        <v>32</v>
      </c>
      <c r="D8" s="12">
        <v>-0.12</v>
      </c>
      <c r="E8" s="18">
        <v>0.35</v>
      </c>
      <c r="F8" s="18">
        <v>0.02</v>
      </c>
      <c r="G8" s="18">
        <v>-0.12</v>
      </c>
    </row>
    <row r="9" spans="2:7" ht="15" outlineLevel="1" x14ac:dyDescent="0.25">
      <c r="B9" s="31"/>
      <c r="C9" s="31" t="s">
        <v>33</v>
      </c>
      <c r="D9" s="12">
        <v>-0.15</v>
      </c>
      <c r="E9" s="18">
        <v>0.4</v>
      </c>
      <c r="F9" s="18">
        <v>0.01</v>
      </c>
      <c r="G9" s="18">
        <v>-0.15</v>
      </c>
    </row>
    <row r="10" spans="2:7" ht="15" x14ac:dyDescent="0.25">
      <c r="B10" s="32" t="s">
        <v>8</v>
      </c>
      <c r="C10" s="32"/>
      <c r="D10" s="15"/>
      <c r="E10" s="15"/>
      <c r="F10" s="15"/>
      <c r="G10" s="15"/>
    </row>
    <row r="11" spans="2:7" ht="15" outlineLevel="1" x14ac:dyDescent="0.25">
      <c r="B11" s="31"/>
      <c r="C11" s="31" t="s">
        <v>34</v>
      </c>
      <c r="D11" s="13">
        <v>80000</v>
      </c>
      <c r="E11" s="13">
        <v>110000</v>
      </c>
      <c r="F11" s="13">
        <v>105000</v>
      </c>
      <c r="G11" s="13">
        <v>80000</v>
      </c>
    </row>
    <row r="12" spans="2:7" ht="15" outlineLevel="1" x14ac:dyDescent="0.25">
      <c r="B12" s="31"/>
      <c r="C12" s="31" t="s">
        <v>35</v>
      </c>
      <c r="D12" s="13">
        <v>54000</v>
      </c>
      <c r="E12" s="13">
        <v>63000</v>
      </c>
      <c r="F12" s="13">
        <v>61200</v>
      </c>
      <c r="G12" s="13">
        <v>54000</v>
      </c>
    </row>
    <row r="13" spans="2:7" ht="15" outlineLevel="1" x14ac:dyDescent="0.25">
      <c r="B13" s="31"/>
      <c r="C13" s="31" t="s">
        <v>36</v>
      </c>
      <c r="D13" s="13">
        <v>35200</v>
      </c>
      <c r="E13" s="13">
        <v>54000</v>
      </c>
      <c r="F13" s="13">
        <v>40800</v>
      </c>
      <c r="G13" s="13">
        <v>35200</v>
      </c>
    </row>
    <row r="14" spans="2:7" ht="15" outlineLevel="1" x14ac:dyDescent="0.25">
      <c r="B14" s="31"/>
      <c r="C14" s="31" t="s">
        <v>37</v>
      </c>
      <c r="D14" s="13">
        <v>17000</v>
      </c>
      <c r="E14" s="13">
        <v>28000</v>
      </c>
      <c r="F14" s="13">
        <v>20200</v>
      </c>
      <c r="G14" s="13">
        <v>17000</v>
      </c>
    </row>
    <row r="15" spans="2:7" ht="15.75" outlineLevel="1" thickBot="1" x14ac:dyDescent="0.3">
      <c r="B15" s="33"/>
      <c r="C15" s="33" t="s">
        <v>29</v>
      </c>
      <c r="D15" s="14">
        <v>186200</v>
      </c>
      <c r="E15" s="14">
        <v>255000</v>
      </c>
      <c r="F15" s="14">
        <v>227200</v>
      </c>
      <c r="G15" s="14">
        <v>186200</v>
      </c>
    </row>
    <row r="16" spans="2:7" x14ac:dyDescent="0.2">
      <c r="B16" t="s">
        <v>9</v>
      </c>
    </row>
    <row r="17" spans="2:2" x14ac:dyDescent="0.2">
      <c r="B17" t="s">
        <v>10</v>
      </c>
    </row>
    <row r="18" spans="2:2" x14ac:dyDescent="0.2">
      <c r="B18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7"/>
  <sheetViews>
    <sheetView showGridLines="0" rightToLeft="1" tabSelected="1" topLeftCell="A58" workbookViewId="0">
      <selection activeCell="M43" sqref="M43"/>
    </sheetView>
  </sheetViews>
  <sheetFormatPr defaultRowHeight="14.25" x14ac:dyDescent="0.2"/>
  <cols>
    <col min="1" max="1" width="29.875" customWidth="1"/>
    <col min="2" max="2" width="14.125" customWidth="1"/>
    <col min="3" max="3" width="1.375" customWidth="1"/>
    <col min="4" max="4" width="6.75" customWidth="1"/>
    <col min="20" max="20" width="10.875" customWidth="1"/>
    <col min="21" max="21" width="18.875" customWidth="1"/>
  </cols>
  <sheetData>
    <row r="2" spans="1:25" ht="23.25" x14ac:dyDescent="0.35">
      <c r="A2" s="28" t="s">
        <v>12</v>
      </c>
      <c r="B2" s="28"/>
      <c r="U2" s="36" t="s">
        <v>42</v>
      </c>
      <c r="V2" s="38"/>
      <c r="W2" s="34" t="s">
        <v>38</v>
      </c>
      <c r="X2" s="34" t="s">
        <v>40</v>
      </c>
      <c r="Y2" s="34" t="s">
        <v>41</v>
      </c>
    </row>
    <row r="3" spans="1:25" ht="15" x14ac:dyDescent="0.2">
      <c r="A3" s="4" t="s">
        <v>0</v>
      </c>
      <c r="B3" s="4" t="s">
        <v>13</v>
      </c>
      <c r="D3" s="25" t="s">
        <v>26</v>
      </c>
      <c r="U3" s="37" t="s">
        <v>30</v>
      </c>
      <c r="V3" s="39"/>
      <c r="W3" s="35">
        <v>0.1</v>
      </c>
      <c r="X3" s="35">
        <v>0.05</v>
      </c>
      <c r="Y3" s="35">
        <v>-0.2</v>
      </c>
    </row>
    <row r="4" spans="1:25" ht="15.75" x14ac:dyDescent="0.25">
      <c r="A4" s="21" t="s">
        <v>14</v>
      </c>
      <c r="B4" s="10">
        <v>100000</v>
      </c>
      <c r="D4" s="25"/>
      <c r="U4" s="37" t="s">
        <v>31</v>
      </c>
      <c r="V4" s="39"/>
      <c r="W4" s="35">
        <v>0.05</v>
      </c>
      <c r="X4" s="35">
        <v>0.02</v>
      </c>
      <c r="Y4" s="35">
        <v>-0.1</v>
      </c>
    </row>
    <row r="5" spans="1:25" ht="15.75" x14ac:dyDescent="0.25">
      <c r="A5" s="21" t="s">
        <v>15</v>
      </c>
      <c r="B5" s="10">
        <f>B4*60%</f>
        <v>60000</v>
      </c>
      <c r="D5" s="25"/>
      <c r="U5" s="37" t="s">
        <v>32</v>
      </c>
      <c r="V5" s="39"/>
      <c r="W5" s="35">
        <v>0.35</v>
      </c>
      <c r="X5" s="35">
        <v>0.02</v>
      </c>
      <c r="Y5" s="35">
        <v>-0.12</v>
      </c>
    </row>
    <row r="6" spans="1:25" ht="15.75" x14ac:dyDescent="0.25">
      <c r="A6" s="21" t="s">
        <v>16</v>
      </c>
      <c r="B6" s="10">
        <f>B4-B5</f>
        <v>40000</v>
      </c>
      <c r="D6" s="25"/>
      <c r="U6" s="37" t="s">
        <v>33</v>
      </c>
      <c r="V6" s="39"/>
      <c r="W6" s="35">
        <v>0.4</v>
      </c>
      <c r="X6" s="35">
        <v>0.01</v>
      </c>
      <c r="Y6" s="35">
        <v>-0.15</v>
      </c>
    </row>
    <row r="7" spans="1:25" ht="15.75" x14ac:dyDescent="0.25">
      <c r="A7" s="21" t="s">
        <v>17</v>
      </c>
      <c r="B7" s="10">
        <v>20000</v>
      </c>
      <c r="D7" s="25"/>
    </row>
    <row r="8" spans="1:25" ht="15.75" x14ac:dyDescent="0.25">
      <c r="A8" s="5" t="s">
        <v>1</v>
      </c>
      <c r="B8" s="6">
        <f>SUM(B4:B7)</f>
        <v>220000</v>
      </c>
      <c r="D8" s="25"/>
    </row>
    <row r="10" spans="1:25" ht="23.25" x14ac:dyDescent="0.35">
      <c r="A10" s="28" t="s">
        <v>3</v>
      </c>
      <c r="B10" s="28"/>
    </row>
    <row r="11" spans="1:25" ht="15" x14ac:dyDescent="0.2">
      <c r="A11" s="1" t="s">
        <v>0</v>
      </c>
      <c r="B11" s="1" t="s">
        <v>18</v>
      </c>
      <c r="D11" s="24" t="s">
        <v>27</v>
      </c>
    </row>
    <row r="12" spans="1:25" ht="15.75" x14ac:dyDescent="0.25">
      <c r="A12" s="21" t="s">
        <v>19</v>
      </c>
      <c r="B12" s="22">
        <v>-0.2</v>
      </c>
      <c r="D12" s="24"/>
    </row>
    <row r="13" spans="1:25" ht="15.75" x14ac:dyDescent="0.25">
      <c r="A13" s="21" t="s">
        <v>20</v>
      </c>
      <c r="B13" s="22">
        <v>-0.1</v>
      </c>
      <c r="D13" s="24"/>
    </row>
    <row r="14" spans="1:25" ht="15.75" x14ac:dyDescent="0.25">
      <c r="A14" s="21" t="s">
        <v>21</v>
      </c>
      <c r="B14" s="22">
        <v>-0.12</v>
      </c>
      <c r="D14" s="24"/>
    </row>
    <row r="15" spans="1:25" ht="15.75" x14ac:dyDescent="0.25">
      <c r="A15" s="21" t="s">
        <v>22</v>
      </c>
      <c r="B15" s="22">
        <v>-0.15</v>
      </c>
      <c r="D15" s="24"/>
    </row>
    <row r="16" spans="1:25" x14ac:dyDescent="0.2">
      <c r="D16" s="23"/>
    </row>
    <row r="17" spans="1:4" ht="23.25" x14ac:dyDescent="0.35">
      <c r="A17" s="27" t="s">
        <v>2</v>
      </c>
      <c r="B17" s="27"/>
    </row>
    <row r="18" spans="1:4" ht="15" customHeight="1" x14ac:dyDescent="0.2">
      <c r="A18" s="7" t="s">
        <v>0</v>
      </c>
      <c r="B18" s="7" t="s">
        <v>4</v>
      </c>
      <c r="D18" s="26" t="s">
        <v>28</v>
      </c>
    </row>
    <row r="19" spans="1:4" ht="15.75" x14ac:dyDescent="0.25">
      <c r="A19" s="2" t="s">
        <v>14</v>
      </c>
      <c r="B19" s="3">
        <f>SUM(B4,(B4*B12))</f>
        <v>80000</v>
      </c>
      <c r="D19" s="26"/>
    </row>
    <row r="20" spans="1:4" ht="15.75" x14ac:dyDescent="0.25">
      <c r="A20" s="2" t="s">
        <v>15</v>
      </c>
      <c r="B20" s="3">
        <f t="shared" ref="B20:B22" si="0">SUM(B5,(B5*B13))</f>
        <v>54000</v>
      </c>
      <c r="D20" s="26"/>
    </row>
    <row r="21" spans="1:4" ht="15.75" x14ac:dyDescent="0.25">
      <c r="A21" s="2" t="s">
        <v>16</v>
      </c>
      <c r="B21" s="3">
        <f t="shared" si="0"/>
        <v>35200</v>
      </c>
      <c r="D21" s="26"/>
    </row>
    <row r="22" spans="1:4" ht="15.75" x14ac:dyDescent="0.25">
      <c r="A22" s="2" t="s">
        <v>17</v>
      </c>
      <c r="B22" s="3">
        <f t="shared" si="0"/>
        <v>17000</v>
      </c>
      <c r="D22" s="26"/>
    </row>
    <row r="23" spans="1:4" ht="15.75" x14ac:dyDescent="0.25">
      <c r="A23" s="8" t="s">
        <v>29</v>
      </c>
      <c r="B23" s="9">
        <f>SUM(B19:B22)</f>
        <v>186200</v>
      </c>
      <c r="D23" s="26"/>
    </row>
    <row r="25" spans="1:4" ht="15.75" x14ac:dyDescent="0.25">
      <c r="A25" s="20" t="s">
        <v>23</v>
      </c>
      <c r="B25" s="20"/>
    </row>
    <row r="36" spans="1:1" x14ac:dyDescent="0.2">
      <c r="A36" t="s">
        <v>24</v>
      </c>
    </row>
    <row r="37" spans="1:1" x14ac:dyDescent="0.2">
      <c r="A37" t="s">
        <v>25</v>
      </c>
    </row>
  </sheetData>
  <scenarios current="2" sqref="B19:B23">
    <scenario name="الحاله الاولى" locked="1" count="4" user="الكاتب" comment="إنشاء بواسطة الكاتب في 20/07/2015">
      <inputCells r="B12" val="0.1" numFmtId="9"/>
      <inputCells r="B13" val="0.05" numFmtId="9"/>
      <inputCells r="B14" val="0.35" numFmtId="9"/>
      <inputCells r="B15" val="0.4" numFmtId="9"/>
    </scenario>
    <scenario name="الحاله الثانيه" locked="1" count="4" user="الكاتب" comment="إنشاء بواسطة الكاتب في 20/07/2015">
      <inputCells r="B12" val="0.05" numFmtId="9"/>
      <inputCells r="B13" val="0.02" numFmtId="9"/>
      <inputCells r="B14" val="0.02" numFmtId="9"/>
      <inputCells r="B15" val="0.01" numFmtId="9"/>
    </scenario>
    <scenario name="الحاله الثالثه" locked="1" count="4" user="الكاتب" comment="إنشاء بواسطة الكاتب في 20/07/2015">
      <inputCells r="B12" val="-0.2" numFmtId="9"/>
      <inputCells r="B13" val="-0.1" numFmtId="9"/>
      <inputCells r="B14" val="-0.12" numFmtId="9"/>
      <inputCells r="B15" val="-0.15" numFmtId="9"/>
    </scenario>
  </scenarios>
  <mergeCells count="7">
    <mergeCell ref="A2:B2"/>
    <mergeCell ref="A17:B17"/>
    <mergeCell ref="A10:B10"/>
    <mergeCell ref="A25:B25"/>
    <mergeCell ref="D3:D8"/>
    <mergeCell ref="D11:D15"/>
    <mergeCell ref="D18:D23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9</vt:i4>
      </vt:variant>
    </vt:vector>
  </HeadingPairs>
  <TitlesOfParts>
    <vt:vector size="11" baseType="lpstr">
      <vt:lpstr>تلخيص السيناريو</vt:lpstr>
      <vt:lpstr>ورقة1</vt:lpstr>
      <vt:lpstr>الاجمالى</vt:lpstr>
      <vt:lpstr>الربع_الأول</vt:lpstr>
      <vt:lpstr>الربع_الثالث</vt:lpstr>
      <vt:lpstr>الربع_الثانى</vt:lpstr>
      <vt:lpstr>الربع_الرابع</vt:lpstr>
      <vt:lpstr>معدل_نمو_الربع_الأول</vt:lpstr>
      <vt:lpstr>معدل_نمو_الربع_الثالث</vt:lpstr>
      <vt:lpstr>معدل_نمو_الربع_الثانى</vt:lpstr>
      <vt:lpstr>معدل_نمو_الربع_الرابع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2015-07-20T18:33:47Z</dcterms:modified>
</cp:coreProperties>
</file>